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laudio\Documents\"/>
    </mc:Choice>
  </mc:AlternateContent>
  <bookViews>
    <workbookView xWindow="0" yWindow="0" windowWidth="2112" windowHeight="0"/>
  </bookViews>
  <sheets>
    <sheet name="Plan1" sheetId="1" r:id="rId1"/>
    <sheet name="Plan2" sheetId="2" r:id="rId2"/>
    <sheet name="Plan3" sheetId="3" r:id="rId3"/>
  </sheets>
  <calcPr calcId="152511"/>
</workbook>
</file>

<file path=xl/calcChain.xml><?xml version="1.0" encoding="utf-8"?>
<calcChain xmlns="http://schemas.openxmlformats.org/spreadsheetml/2006/main">
  <c r="H68" i="1" l="1"/>
  <c r="H22" i="1"/>
  <c r="H15" i="1" l="1"/>
  <c r="H16" i="1"/>
  <c r="H63" i="1" l="1"/>
  <c r="H55" i="1"/>
  <c r="H54" i="1"/>
  <c r="H46" i="1"/>
  <c r="H43" i="1"/>
  <c r="H41" i="1"/>
  <c r="H30" i="1"/>
  <c r="H6" i="1"/>
  <c r="H35" i="1"/>
  <c r="H38" i="1"/>
  <c r="H37" i="1"/>
  <c r="H39" i="1"/>
  <c r="H45" i="1"/>
  <c r="E63" i="1"/>
  <c r="E55" i="1"/>
  <c r="E54" i="1"/>
  <c r="E46" i="1"/>
  <c r="E43" i="1"/>
  <c r="E6" i="1"/>
  <c r="H64" i="1"/>
  <c r="H62" i="1"/>
  <c r="H61" i="1"/>
  <c r="H60" i="1"/>
  <c r="H59" i="1"/>
  <c r="H57" i="1"/>
  <c r="H53" i="1"/>
  <c r="H51" i="1"/>
  <c r="H50" i="1"/>
  <c r="H49" i="1"/>
  <c r="H48" i="1"/>
  <c r="H42" i="1"/>
  <c r="H33" i="1"/>
  <c r="H32" i="1"/>
  <c r="H31" i="1"/>
  <c r="H28" i="1"/>
  <c r="H26" i="1"/>
  <c r="H25" i="1"/>
  <c r="H24" i="1"/>
  <c r="H20" i="1"/>
  <c r="H21" i="1"/>
  <c r="H23" i="1"/>
  <c r="H19" i="1"/>
  <c r="H12" i="1"/>
  <c r="H13" i="1"/>
  <c r="H11" i="1"/>
  <c r="H8" i="1"/>
  <c r="H10" i="1"/>
  <c r="H65" i="1" l="1"/>
  <c r="H67" i="1" l="1"/>
  <c r="H69" i="1" l="1"/>
  <c r="H71" i="1" s="1"/>
</calcChain>
</file>

<file path=xl/comments1.xml><?xml version="1.0" encoding="utf-8"?>
<comments xmlns="http://schemas.openxmlformats.org/spreadsheetml/2006/main">
  <authors>
    <author>user</author>
  </authors>
  <commentList>
    <comment ref="F22" authorId="0" shapeId="0">
      <text>
        <r>
          <rPr>
            <b/>
            <sz val="9"/>
            <color indexed="81"/>
            <rFont val="Tahoma"/>
            <family val="2"/>
          </rPr>
          <t>Área em elevação.</t>
        </r>
      </text>
    </comment>
    <comment ref="F23" authorId="0" shapeId="0">
      <text>
        <r>
          <rPr>
            <b/>
            <sz val="9"/>
            <color indexed="81"/>
            <rFont val="Tahoma"/>
            <family val="2"/>
          </rPr>
          <t>Área em elevação</t>
        </r>
        <r>
          <rPr>
            <sz val="9"/>
            <color indexed="81"/>
            <rFont val="Tahoma"/>
            <family val="2"/>
          </rPr>
          <t>.</t>
        </r>
      </text>
    </comment>
    <comment ref="F60" authorId="0" shapeId="0">
      <text>
        <r>
          <rPr>
            <b/>
            <sz val="9"/>
            <color indexed="81"/>
            <rFont val="Tahoma"/>
            <family val="2"/>
          </rPr>
          <t>Área Loteável</t>
        </r>
      </text>
    </comment>
  </commentList>
</comments>
</file>

<file path=xl/sharedStrings.xml><?xml version="1.0" encoding="utf-8"?>
<sst xmlns="http://schemas.openxmlformats.org/spreadsheetml/2006/main" count="108" uniqueCount="88">
  <si>
    <t>TABELA DE HONORÁRIOS MÍNIMOS PROFISSIONAIS 2017</t>
  </si>
  <si>
    <t>PROJETO ARQUITETÔNICO</t>
  </si>
  <si>
    <t>Residencial</t>
  </si>
  <si>
    <t>Padrão/Tipo</t>
  </si>
  <si>
    <t>Área (m²)</t>
  </si>
  <si>
    <t>Pequeno</t>
  </si>
  <si>
    <t>até 70 m²</t>
  </si>
  <si>
    <t>Médio a Grande</t>
  </si>
  <si>
    <t>Acima de 70 m²</t>
  </si>
  <si>
    <t>Valor Final (R$)</t>
  </si>
  <si>
    <t>Edifícios</t>
  </si>
  <si>
    <t>Planta Pav. Projetado</t>
  </si>
  <si>
    <t>Repetição por pavimento</t>
  </si>
  <si>
    <t>-</t>
  </si>
  <si>
    <t>15% do Pav. Projetado</t>
  </si>
  <si>
    <t>Nº de Pavimentos</t>
  </si>
  <si>
    <t>Galpão/Barracão</t>
  </si>
  <si>
    <t>Aberto/Fechado</t>
  </si>
  <si>
    <t>até 500 m²</t>
  </si>
  <si>
    <t>acima de 501 m²</t>
  </si>
  <si>
    <t>Valor / m²</t>
  </si>
  <si>
    <t>Projeto para aprovação</t>
  </si>
  <si>
    <t>Projeto Legal (Prefeitura)</t>
  </si>
  <si>
    <t>Todas as metragens</t>
  </si>
  <si>
    <t>DEMAIS PRESTAÇÕES DE SERVIÇOS</t>
  </si>
  <si>
    <t>Projeto de Instalção e Combate a incêndio</t>
  </si>
  <si>
    <t>Medida de Segurança</t>
  </si>
  <si>
    <t>Número de medidas</t>
  </si>
  <si>
    <t>Projeto Estrutural</t>
  </si>
  <si>
    <t>Muro de Arrimo</t>
  </si>
  <si>
    <t>Projeto Instalação Elétrica</t>
  </si>
  <si>
    <t>até 350 m²</t>
  </si>
  <si>
    <t>acima de 351 m²</t>
  </si>
  <si>
    <t>Pav. Projetado</t>
  </si>
  <si>
    <t>Repetições por Pav.</t>
  </si>
  <si>
    <t>25% do Pav. Projetado</t>
  </si>
  <si>
    <t>Projeto de Padrão de Entrada de Energia / ART</t>
  </si>
  <si>
    <t>Projeto de SPDA</t>
  </si>
  <si>
    <t>Projeto de Instalação Hidro-Sanitária Completa</t>
  </si>
  <si>
    <t>Projeto de Aprovação no DMAE</t>
  </si>
  <si>
    <t>Administração sobre custo total da obra</t>
  </si>
  <si>
    <t>Responsabilidade Técnica de Fiscalização / mês</t>
  </si>
  <si>
    <t>Residencial / Barracão</t>
  </si>
  <si>
    <t>até 200 m²</t>
  </si>
  <si>
    <t>de 201 m² à 500 m²</t>
  </si>
  <si>
    <t>02 a 03 salários</t>
  </si>
  <si>
    <t>acima de 03 salários</t>
  </si>
  <si>
    <t>01 a 02 salários</t>
  </si>
  <si>
    <t>Número de salários</t>
  </si>
  <si>
    <t>Projeto de Regularização sobre área total edificada</t>
  </si>
  <si>
    <t>Reforma e Ampliação sobre Edificações Gerais</t>
  </si>
  <si>
    <t>Desmembramento e Membramento de Lotes com Levantamento Topográfico</t>
  </si>
  <si>
    <t>acima de 71 m²</t>
  </si>
  <si>
    <t>02 a 04 salários</t>
  </si>
  <si>
    <t>Orçamento de Obras p/ Financiamentos</t>
  </si>
  <si>
    <t>Consulta Técnica Verbal</t>
  </si>
  <si>
    <t>Horas</t>
  </si>
  <si>
    <t>Visita Técnica Raio de 10 km</t>
  </si>
  <si>
    <t>Laudo Técnico</t>
  </si>
  <si>
    <t>Visita Cautelar com emissão de Laudo</t>
  </si>
  <si>
    <t>Valor / hora</t>
  </si>
  <si>
    <t>Convenção de Condomínio</t>
  </si>
  <si>
    <t>Unidades</t>
  </si>
  <si>
    <t>Valor / unidade</t>
  </si>
  <si>
    <t>Retificação de Área de lote</t>
  </si>
  <si>
    <t>Desafetação de Área</t>
  </si>
  <si>
    <t>Maquete Eletrônica (Perspectiva renderizada)</t>
  </si>
  <si>
    <t>Valor / imagem</t>
  </si>
  <si>
    <t>Número de imagens</t>
  </si>
  <si>
    <t>Planta Humanizada</t>
  </si>
  <si>
    <t>Projeto de Loteamentos</t>
  </si>
  <si>
    <t>Projeto de Estrutura Metálica</t>
  </si>
  <si>
    <t>Projeto de Estrutura de Madeira</t>
  </si>
  <si>
    <t>Projeto de Terraplenagem com aprovação Legal</t>
  </si>
  <si>
    <t xml:space="preserve">lotes até 450 m² </t>
  </si>
  <si>
    <t>Projeto de Vigilância Sanitaria</t>
  </si>
  <si>
    <t>Valor Sálario Min.</t>
  </si>
  <si>
    <t>Valor /entrada</t>
  </si>
  <si>
    <t>Número de entradas</t>
  </si>
  <si>
    <t>12% custo da obra</t>
  </si>
  <si>
    <t>Custo da obra</t>
  </si>
  <si>
    <t>Somatório</t>
  </si>
  <si>
    <t>Igreja Provisória</t>
  </si>
  <si>
    <t>Igreja Definitiva</t>
  </si>
  <si>
    <t>DESCONTO PRÓ AFRICA</t>
  </si>
  <si>
    <t>TOTAL DO PROJETO</t>
  </si>
  <si>
    <t>DESCONTO IASD PARAÍSO</t>
  </si>
  <si>
    <t>Piscina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</si>
</sst>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R$&quot;\ * #,##0.00_-;\-&quot;R$&quot;\ * #,##0.00_-;_-&quot;R$&quot;\ * &quot;-&quot;??_-;_-@_-"/>
    <numFmt numFmtId="43" formatCode="_-* #,##0.00_-;\-* #,##0.0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4"/>
      <color theme="1"/>
      <name val="Arial"/>
      <family val="2"/>
    </font>
    <font>
      <b/>
      <sz val="14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32">
    <xf numFmtId="0" fontId="0" fillId="0" borderId="0" xfId="0"/>
    <xf numFmtId="0" fontId="2" fillId="2" borderId="0" xfId="0" applyFont="1" applyFill="1" applyAlignment="1">
      <alignment vertical="center"/>
    </xf>
    <xf numFmtId="0" fontId="2" fillId="3" borderId="0" xfId="0" applyFont="1" applyFill="1" applyAlignment="1">
      <alignment vertical="center"/>
    </xf>
    <xf numFmtId="0" fontId="4" fillId="3" borderId="1" xfId="0" applyFont="1" applyFill="1" applyBorder="1" applyAlignment="1">
      <alignment vertical="center"/>
    </xf>
    <xf numFmtId="44" fontId="2" fillId="3" borderId="1" xfId="1" applyFont="1" applyFill="1" applyBorder="1" applyAlignment="1">
      <alignment vertical="center"/>
    </xf>
    <xf numFmtId="0" fontId="2" fillId="3" borderId="7" xfId="0" applyFont="1" applyFill="1" applyBorder="1" applyAlignment="1">
      <alignment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left" vertical="center"/>
    </xf>
    <xf numFmtId="0" fontId="2" fillId="3" borderId="5" xfId="0" applyFont="1" applyFill="1" applyBorder="1" applyAlignment="1">
      <alignment horizontal="right" vertical="center"/>
    </xf>
    <xf numFmtId="44" fontId="2" fillId="3" borderId="5" xfId="1" applyFont="1" applyFill="1" applyBorder="1" applyAlignment="1">
      <alignment horizontal="center" vertical="center"/>
    </xf>
    <xf numFmtId="44" fontId="2" fillId="3" borderId="6" xfId="1" applyFont="1" applyFill="1" applyBorder="1" applyAlignment="1">
      <alignment vertical="center"/>
    </xf>
    <xf numFmtId="0" fontId="2" fillId="3" borderId="8" xfId="0" applyFont="1" applyFill="1" applyBorder="1" applyAlignment="1">
      <alignment horizontal="left" vertical="center"/>
    </xf>
    <xf numFmtId="0" fontId="2" fillId="3" borderId="8" xfId="0" applyFont="1" applyFill="1" applyBorder="1" applyAlignment="1">
      <alignment horizontal="right" vertical="center"/>
    </xf>
    <xf numFmtId="44" fontId="2" fillId="3" borderId="8" xfId="1" applyFont="1" applyFill="1" applyBorder="1" applyAlignment="1">
      <alignment horizontal="center" vertical="center"/>
    </xf>
    <xf numFmtId="44" fontId="2" fillId="3" borderId="9" xfId="1" applyFont="1" applyFill="1" applyBorder="1" applyAlignment="1">
      <alignment vertical="center"/>
    </xf>
    <xf numFmtId="0" fontId="2" fillId="3" borderId="5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44" fontId="2" fillId="3" borderId="11" xfId="1" applyFont="1" applyFill="1" applyBorder="1" applyAlignment="1">
      <alignment vertical="center"/>
    </xf>
    <xf numFmtId="0" fontId="2" fillId="3" borderId="8" xfId="0" applyFont="1" applyFill="1" applyBorder="1" applyAlignment="1">
      <alignment vertical="center"/>
    </xf>
    <xf numFmtId="44" fontId="2" fillId="3" borderId="5" xfId="1" applyFont="1" applyFill="1" applyBorder="1" applyAlignment="1">
      <alignment vertical="center"/>
    </xf>
    <xf numFmtId="44" fontId="2" fillId="3" borderId="8" xfId="1" applyFont="1" applyFill="1" applyBorder="1" applyAlignment="1">
      <alignment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vertical="center"/>
    </xf>
    <xf numFmtId="0" fontId="2" fillId="3" borderId="13" xfId="0" applyFont="1" applyFill="1" applyBorder="1" applyAlignment="1">
      <alignment horizontal="center" vertical="center"/>
    </xf>
    <xf numFmtId="44" fontId="2" fillId="3" borderId="13" xfId="1" applyFont="1" applyFill="1" applyBorder="1" applyAlignment="1">
      <alignment vertical="center"/>
    </xf>
    <xf numFmtId="44" fontId="2" fillId="3" borderId="14" xfId="1" applyFont="1" applyFill="1" applyBorder="1" applyAlignment="1">
      <alignment vertical="center"/>
    </xf>
    <xf numFmtId="0" fontId="2" fillId="3" borderId="1" xfId="0" applyFont="1" applyFill="1" applyBorder="1" applyAlignment="1">
      <alignment horizontal="right" vertical="center"/>
    </xf>
    <xf numFmtId="0" fontId="2" fillId="3" borderId="5" xfId="0" applyFont="1" applyFill="1" applyBorder="1" applyAlignment="1">
      <alignment vertical="center"/>
    </xf>
    <xf numFmtId="44" fontId="2" fillId="3" borderId="16" xfId="1" applyFont="1" applyFill="1" applyBorder="1" applyAlignment="1">
      <alignment vertical="center"/>
    </xf>
    <xf numFmtId="0" fontId="2" fillId="3" borderId="1" xfId="0" applyFont="1" applyFill="1" applyBorder="1" applyAlignment="1">
      <alignment vertical="center"/>
    </xf>
    <xf numFmtId="44" fontId="2" fillId="3" borderId="38" xfId="1" applyFont="1" applyFill="1" applyBorder="1" applyAlignment="1">
      <alignment vertical="center"/>
    </xf>
    <xf numFmtId="0" fontId="2" fillId="3" borderId="2" xfId="0" applyFont="1" applyFill="1" applyBorder="1" applyAlignment="1">
      <alignment vertical="center"/>
    </xf>
    <xf numFmtId="44" fontId="2" fillId="3" borderId="39" xfId="1" applyFont="1" applyFill="1" applyBorder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3" fillId="3" borderId="20" xfId="0" applyFont="1" applyFill="1" applyBorder="1" applyAlignment="1">
      <alignment horizontal="center" vertical="center"/>
    </xf>
    <xf numFmtId="44" fontId="2" fillId="3" borderId="40" xfId="1" applyFont="1" applyFill="1" applyBorder="1" applyAlignment="1">
      <alignment horizontal="center" vertical="center"/>
    </xf>
    <xf numFmtId="44" fontId="2" fillId="3" borderId="41" xfId="1" applyFont="1" applyFill="1" applyBorder="1" applyAlignment="1">
      <alignment vertical="center"/>
    </xf>
    <xf numFmtId="44" fontId="2" fillId="3" borderId="24" xfId="1" applyFont="1" applyFill="1" applyBorder="1" applyAlignment="1">
      <alignment vertical="center"/>
    </xf>
    <xf numFmtId="44" fontId="2" fillId="3" borderId="17" xfId="1" applyFont="1" applyFill="1" applyBorder="1" applyAlignment="1">
      <alignment vertical="center"/>
    </xf>
    <xf numFmtId="44" fontId="3" fillId="3" borderId="17" xfId="1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vertical="center"/>
    </xf>
    <xf numFmtId="44" fontId="3" fillId="3" borderId="21" xfId="1" applyFont="1" applyFill="1" applyBorder="1" applyAlignment="1">
      <alignment horizontal="center" vertical="center"/>
    </xf>
    <xf numFmtId="44" fontId="2" fillId="3" borderId="11" xfId="0" applyNumberFormat="1" applyFont="1" applyFill="1" applyBorder="1" applyAlignment="1">
      <alignment vertical="center"/>
    </xf>
    <xf numFmtId="44" fontId="2" fillId="3" borderId="21" xfId="1" applyFont="1" applyFill="1" applyBorder="1" applyAlignment="1">
      <alignment vertical="center"/>
    </xf>
    <xf numFmtId="44" fontId="3" fillId="3" borderId="16" xfId="1" applyFont="1" applyFill="1" applyBorder="1" applyAlignment="1">
      <alignment horizontal="center" vertical="center"/>
    </xf>
    <xf numFmtId="44" fontId="2" fillId="3" borderId="40" xfId="1" applyFont="1" applyFill="1" applyBorder="1" applyAlignment="1">
      <alignment vertical="center"/>
    </xf>
    <xf numFmtId="0" fontId="2" fillId="3" borderId="13" xfId="0" applyFont="1" applyFill="1" applyBorder="1" applyAlignment="1">
      <alignment horizontal="right" vertical="center"/>
    </xf>
    <xf numFmtId="44" fontId="2" fillId="3" borderId="43" xfId="0" applyNumberFormat="1" applyFont="1" applyFill="1" applyBorder="1" applyAlignment="1">
      <alignment vertical="center"/>
    </xf>
    <xf numFmtId="44" fontId="2" fillId="3" borderId="44" xfId="0" applyNumberFormat="1" applyFont="1" applyFill="1" applyBorder="1" applyAlignment="1">
      <alignment vertical="center"/>
    </xf>
    <xf numFmtId="0" fontId="2" fillId="3" borderId="30" xfId="0" applyFont="1" applyFill="1" applyBorder="1" applyAlignment="1">
      <alignment horizontal="center" vertical="center"/>
    </xf>
    <xf numFmtId="0" fontId="2" fillId="3" borderId="43" xfId="0" applyFont="1" applyFill="1" applyBorder="1" applyAlignment="1">
      <alignment horizontal="center" vertical="center"/>
    </xf>
    <xf numFmtId="0" fontId="3" fillId="3" borderId="30" xfId="0" applyFont="1" applyFill="1" applyBorder="1" applyAlignment="1">
      <alignment horizontal="center" vertical="center"/>
    </xf>
    <xf numFmtId="0" fontId="3" fillId="3" borderId="43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left" vertical="center"/>
    </xf>
    <xf numFmtId="0" fontId="2" fillId="3" borderId="8" xfId="0" applyFont="1" applyFill="1" applyBorder="1" applyAlignment="1">
      <alignment horizontal="left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center" vertical="center"/>
    </xf>
    <xf numFmtId="43" fontId="2" fillId="3" borderId="5" xfId="2" applyFont="1" applyFill="1" applyBorder="1" applyAlignment="1">
      <alignment horizontal="center" vertical="center"/>
    </xf>
    <xf numFmtId="43" fontId="2" fillId="3" borderId="8" xfId="2" applyFont="1" applyFill="1" applyBorder="1" applyAlignment="1">
      <alignment horizontal="center" vertical="center"/>
    </xf>
    <xf numFmtId="0" fontId="2" fillId="3" borderId="34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44" fontId="2" fillId="3" borderId="1" xfId="1" applyFont="1" applyFill="1" applyBorder="1" applyAlignment="1">
      <alignment horizontal="center" vertical="center"/>
    </xf>
    <xf numFmtId="44" fontId="2" fillId="3" borderId="8" xfId="1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44" fontId="2" fillId="3" borderId="11" xfId="1" applyFont="1" applyFill="1" applyBorder="1" applyAlignment="1">
      <alignment horizontal="center" vertical="center"/>
    </xf>
    <xf numFmtId="44" fontId="2" fillId="3" borderId="35" xfId="1" applyFont="1" applyFill="1" applyBorder="1" applyAlignment="1">
      <alignment horizontal="center" vertical="center"/>
    </xf>
    <xf numFmtId="0" fontId="2" fillId="3" borderId="32" xfId="0" applyFont="1" applyFill="1" applyBorder="1" applyAlignment="1">
      <alignment horizontal="center" vertical="center"/>
    </xf>
    <xf numFmtId="0" fontId="2" fillId="3" borderId="33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22" xfId="0" applyFont="1" applyFill="1" applyBorder="1" applyAlignment="1">
      <alignment horizontal="center" vertical="center"/>
    </xf>
    <xf numFmtId="0" fontId="2" fillId="3" borderId="23" xfId="0" applyFont="1" applyFill="1" applyBorder="1" applyAlignment="1">
      <alignment horizontal="center" vertical="center"/>
    </xf>
    <xf numFmtId="0" fontId="2" fillId="3" borderId="38" xfId="0" applyFont="1" applyFill="1" applyBorder="1" applyAlignment="1">
      <alignment horizontal="center" vertical="center"/>
    </xf>
    <xf numFmtId="0" fontId="2" fillId="3" borderId="40" xfId="0" applyFont="1" applyFill="1" applyBorder="1" applyAlignment="1">
      <alignment horizontal="center" vertical="center"/>
    </xf>
    <xf numFmtId="0" fontId="2" fillId="3" borderId="26" xfId="0" applyFont="1" applyFill="1" applyBorder="1" applyAlignment="1">
      <alignment horizontal="center" vertical="center"/>
    </xf>
    <xf numFmtId="0" fontId="2" fillId="3" borderId="18" xfId="0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horizontal="center" vertical="center"/>
    </xf>
    <xf numFmtId="0" fontId="2" fillId="3" borderId="27" xfId="0" applyFont="1" applyFill="1" applyBorder="1" applyAlignment="1">
      <alignment horizontal="center" vertical="center"/>
    </xf>
    <xf numFmtId="0" fontId="2" fillId="3" borderId="28" xfId="0" applyFont="1" applyFill="1" applyBorder="1" applyAlignment="1">
      <alignment horizontal="center" vertical="center"/>
    </xf>
    <xf numFmtId="0" fontId="2" fillId="3" borderId="29" xfId="0" applyFont="1" applyFill="1" applyBorder="1" applyAlignment="1">
      <alignment horizontal="center" vertical="center"/>
    </xf>
    <xf numFmtId="44" fontId="2" fillId="3" borderId="17" xfId="1" applyFont="1" applyFill="1" applyBorder="1" applyAlignment="1">
      <alignment horizontal="center" vertical="center"/>
    </xf>
    <xf numFmtId="44" fontId="2" fillId="3" borderId="41" xfId="1" applyFont="1" applyFill="1" applyBorder="1" applyAlignment="1">
      <alignment horizontal="center" vertical="center"/>
    </xf>
    <xf numFmtId="44" fontId="3" fillId="3" borderId="1" xfId="1" applyFont="1" applyFill="1" applyBorder="1" applyAlignment="1">
      <alignment horizontal="center" vertical="center"/>
    </xf>
    <xf numFmtId="0" fontId="2" fillId="3" borderId="30" xfId="0" applyFont="1" applyFill="1" applyBorder="1" applyAlignment="1">
      <alignment horizontal="center" vertical="center" wrapText="1"/>
    </xf>
    <xf numFmtId="0" fontId="2" fillId="3" borderId="31" xfId="0" applyFont="1" applyFill="1" applyBorder="1" applyAlignment="1">
      <alignment horizontal="center" vertical="center" wrapText="1"/>
    </xf>
    <xf numFmtId="0" fontId="2" fillId="3" borderId="25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right" vertical="center"/>
    </xf>
    <xf numFmtId="0" fontId="2" fillId="3" borderId="8" xfId="0" applyFont="1" applyFill="1" applyBorder="1" applyAlignment="1">
      <alignment horizontal="right" vertical="center"/>
    </xf>
    <xf numFmtId="0" fontId="2" fillId="3" borderId="42" xfId="0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2" fillId="3" borderId="37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2" fillId="3" borderId="31" xfId="0" applyFont="1" applyFill="1" applyBorder="1" applyAlignment="1">
      <alignment horizontal="center" vertical="center"/>
    </xf>
    <xf numFmtId="0" fontId="2" fillId="3" borderId="25" xfId="0" applyFont="1" applyFill="1" applyBorder="1" applyAlignment="1">
      <alignment horizontal="center" vertical="center"/>
    </xf>
    <xf numFmtId="44" fontId="3" fillId="3" borderId="43" xfId="0" applyNumberFormat="1" applyFont="1" applyFill="1" applyBorder="1" applyAlignment="1">
      <alignment vertical="center"/>
    </xf>
    <xf numFmtId="0" fontId="2" fillId="4" borderId="36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20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44" fontId="2" fillId="4" borderId="11" xfId="1" applyFont="1" applyFill="1" applyBorder="1" applyAlignment="1">
      <alignment vertical="center"/>
    </xf>
    <xf numFmtId="0" fontId="2" fillId="4" borderId="10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  <xf numFmtId="0" fontId="2" fillId="4" borderId="38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right" vertical="center"/>
    </xf>
    <xf numFmtId="0" fontId="2" fillId="4" borderId="40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vertical="center"/>
    </xf>
    <xf numFmtId="44" fontId="2" fillId="4" borderId="38" xfId="1" applyFont="1" applyFill="1" applyBorder="1" applyAlignment="1">
      <alignment vertical="center"/>
    </xf>
    <xf numFmtId="43" fontId="2" fillId="4" borderId="1" xfId="2" applyFont="1" applyFill="1" applyBorder="1" applyAlignment="1">
      <alignment horizontal="center" vertical="center"/>
    </xf>
  </cellXfs>
  <cellStyles count="3">
    <cellStyle name="Comma" xfId="2" builtinId="3"/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H71"/>
  <sheetViews>
    <sheetView showGridLines="0" tabSelected="1" topLeftCell="B49" workbookViewId="0">
      <selection activeCell="F40" sqref="F40:G40"/>
    </sheetView>
  </sheetViews>
  <sheetFormatPr defaultColWidth="9.109375" defaultRowHeight="15" x14ac:dyDescent="0.3"/>
  <cols>
    <col min="1" max="1" width="4" style="2" customWidth="1"/>
    <col min="2" max="2" width="27.6640625" style="2" customWidth="1"/>
    <col min="3" max="3" width="26.88671875" style="2" bestFit="1" customWidth="1"/>
    <col min="4" max="4" width="23.88671875" style="2" bestFit="1" customWidth="1"/>
    <col min="5" max="5" width="24.6640625" style="2" bestFit="1" customWidth="1"/>
    <col min="6" max="6" width="11" style="2" bestFit="1" customWidth="1"/>
    <col min="7" max="7" width="22.5546875" style="2" bestFit="1" customWidth="1"/>
    <col min="8" max="8" width="18.109375" style="2" bestFit="1" customWidth="1"/>
    <col min="9" max="16384" width="9.109375" style="1"/>
  </cols>
  <sheetData>
    <row r="2" spans="2:8" ht="17.399999999999999" x14ac:dyDescent="0.3">
      <c r="B2" s="109" t="s">
        <v>0</v>
      </c>
      <c r="C2" s="109"/>
      <c r="D2" s="109"/>
      <c r="E2" s="109"/>
      <c r="F2" s="109"/>
      <c r="G2" s="3" t="s">
        <v>76</v>
      </c>
      <c r="H2" s="4">
        <v>937</v>
      </c>
    </row>
    <row r="3" spans="2:8" ht="15.6" thickBot="1" x14ac:dyDescent="0.35"/>
    <row r="4" spans="2:8" ht="17.399999999999999" x14ac:dyDescent="0.3">
      <c r="B4" s="59" t="s">
        <v>1</v>
      </c>
      <c r="C4" s="60"/>
      <c r="D4" s="60"/>
      <c r="E4" s="60"/>
      <c r="F4" s="60"/>
      <c r="G4" s="60"/>
      <c r="H4" s="61"/>
    </row>
    <row r="5" spans="2:8" ht="16.2" thickBot="1" x14ac:dyDescent="0.35">
      <c r="B5" s="5"/>
      <c r="C5" s="6" t="s">
        <v>3</v>
      </c>
      <c r="D5" s="6" t="s">
        <v>4</v>
      </c>
      <c r="E5" s="6" t="s">
        <v>20</v>
      </c>
      <c r="F5" s="54" t="s">
        <v>4</v>
      </c>
      <c r="G5" s="54"/>
      <c r="H5" s="7" t="s">
        <v>9</v>
      </c>
    </row>
    <row r="6" spans="2:8" x14ac:dyDescent="0.3">
      <c r="B6" s="55" t="s">
        <v>2</v>
      </c>
      <c r="C6" s="8" t="s">
        <v>5</v>
      </c>
      <c r="D6" s="9" t="s">
        <v>6</v>
      </c>
      <c r="E6" s="10">
        <f>2*H2</f>
        <v>1874</v>
      </c>
      <c r="F6" s="67">
        <v>0</v>
      </c>
      <c r="G6" s="67"/>
      <c r="H6" s="11">
        <f>IF(F6=0,0,E6)</f>
        <v>0</v>
      </c>
    </row>
    <row r="7" spans="2:8" ht="15.6" thickBot="1" x14ac:dyDescent="0.35">
      <c r="B7" s="56"/>
      <c r="C7" s="12" t="s">
        <v>7</v>
      </c>
      <c r="D7" s="13" t="s">
        <v>8</v>
      </c>
      <c r="E7" s="14">
        <v>24</v>
      </c>
      <c r="F7" s="68">
        <v>0</v>
      </c>
      <c r="G7" s="68"/>
      <c r="H7" s="15"/>
    </row>
    <row r="8" spans="2:8" x14ac:dyDescent="0.3">
      <c r="B8" s="55" t="s">
        <v>10</v>
      </c>
      <c r="C8" s="8" t="s">
        <v>11</v>
      </c>
      <c r="D8" s="16" t="s">
        <v>13</v>
      </c>
      <c r="E8" s="10">
        <v>24</v>
      </c>
      <c r="F8" s="67">
        <v>0</v>
      </c>
      <c r="G8" s="67"/>
      <c r="H8" s="11">
        <f>F8*E8</f>
        <v>0</v>
      </c>
    </row>
    <row r="9" spans="2:8" ht="15.6" x14ac:dyDescent="0.3">
      <c r="B9" s="64"/>
      <c r="C9" s="65" t="s">
        <v>12</v>
      </c>
      <c r="D9" s="66" t="s">
        <v>13</v>
      </c>
      <c r="E9" s="66" t="s">
        <v>14</v>
      </c>
      <c r="F9" s="17" t="s">
        <v>4</v>
      </c>
      <c r="G9" s="17" t="s">
        <v>15</v>
      </c>
      <c r="H9" s="18"/>
    </row>
    <row r="10" spans="2:8" ht="15.6" thickBot="1" x14ac:dyDescent="0.35">
      <c r="B10" s="56"/>
      <c r="C10" s="58"/>
      <c r="D10" s="63"/>
      <c r="E10" s="63"/>
      <c r="F10" s="19"/>
      <c r="G10" s="19"/>
      <c r="H10" s="15">
        <f>F10*E8*0.15*G10</f>
        <v>0</v>
      </c>
    </row>
    <row r="11" spans="2:8" x14ac:dyDescent="0.3">
      <c r="B11" s="55" t="s">
        <v>16</v>
      </c>
      <c r="C11" s="57" t="s">
        <v>17</v>
      </c>
      <c r="D11" s="9" t="s">
        <v>18</v>
      </c>
      <c r="E11" s="20">
        <v>15</v>
      </c>
      <c r="F11" s="62"/>
      <c r="G11" s="62"/>
      <c r="H11" s="11">
        <f>E11*F11</f>
        <v>0</v>
      </c>
    </row>
    <row r="12" spans="2:8" ht="15.6" thickBot="1" x14ac:dyDescent="0.35">
      <c r="B12" s="56"/>
      <c r="C12" s="58"/>
      <c r="D12" s="13" t="s">
        <v>19</v>
      </c>
      <c r="E12" s="21">
        <v>12</v>
      </c>
      <c r="F12" s="63"/>
      <c r="G12" s="63"/>
      <c r="H12" s="15">
        <f t="shared" ref="H12:H13" si="0">E12*F12</f>
        <v>0</v>
      </c>
    </row>
    <row r="13" spans="2:8" ht="15.6" thickBot="1" x14ac:dyDescent="0.35">
      <c r="B13" s="22" t="s">
        <v>21</v>
      </c>
      <c r="C13" s="23" t="s">
        <v>22</v>
      </c>
      <c r="D13" s="24" t="s">
        <v>23</v>
      </c>
      <c r="E13" s="25">
        <v>12</v>
      </c>
      <c r="F13" s="70"/>
      <c r="G13" s="70"/>
      <c r="H13" s="26">
        <f t="shared" si="0"/>
        <v>0</v>
      </c>
    </row>
    <row r="14" spans="2:8" ht="18" thickBot="1" x14ac:dyDescent="0.35">
      <c r="B14" s="71" t="s">
        <v>24</v>
      </c>
      <c r="C14" s="72"/>
      <c r="D14" s="72"/>
      <c r="E14" s="72"/>
      <c r="F14" s="72"/>
      <c r="G14" s="72"/>
      <c r="H14" s="73"/>
    </row>
    <row r="15" spans="2:8" x14ac:dyDescent="0.3">
      <c r="B15" s="55" t="s">
        <v>25</v>
      </c>
      <c r="C15" s="62"/>
      <c r="D15" s="9" t="s">
        <v>82</v>
      </c>
      <c r="E15" s="10">
        <v>0</v>
      </c>
      <c r="F15" s="67">
        <v>0</v>
      </c>
      <c r="G15" s="67"/>
      <c r="H15" s="11">
        <f>F15*E15</f>
        <v>0</v>
      </c>
    </row>
    <row r="16" spans="2:8" x14ac:dyDescent="0.3">
      <c r="B16" s="64"/>
      <c r="C16" s="66"/>
      <c r="D16" s="27" t="s">
        <v>83</v>
      </c>
      <c r="E16" s="4">
        <v>3.5</v>
      </c>
      <c r="F16" s="66">
        <v>337.49</v>
      </c>
      <c r="G16" s="66"/>
      <c r="H16" s="78">
        <f>F16*E16+(E17*F16*F18)</f>
        <v>1181.2150000000001</v>
      </c>
    </row>
    <row r="17" spans="2:8" ht="15.6" x14ac:dyDescent="0.3">
      <c r="B17" s="64"/>
      <c r="C17" s="66"/>
      <c r="D17" s="66" t="s">
        <v>26</v>
      </c>
      <c r="E17" s="75">
        <v>0.5</v>
      </c>
      <c r="F17" s="74" t="s">
        <v>27</v>
      </c>
      <c r="G17" s="74"/>
      <c r="H17" s="78"/>
    </row>
    <row r="18" spans="2:8" ht="15.6" thickBot="1" x14ac:dyDescent="0.35">
      <c r="B18" s="56"/>
      <c r="C18" s="63"/>
      <c r="D18" s="63"/>
      <c r="E18" s="76"/>
      <c r="F18" s="77"/>
      <c r="G18" s="77"/>
      <c r="H18" s="79"/>
    </row>
    <row r="19" spans="2:8" x14ac:dyDescent="0.3">
      <c r="B19" s="55" t="s">
        <v>28</v>
      </c>
      <c r="C19" s="28" t="s">
        <v>2</v>
      </c>
      <c r="D19" s="28"/>
      <c r="E19" s="29">
        <v>12</v>
      </c>
      <c r="F19" s="66"/>
      <c r="G19" s="66"/>
      <c r="H19" s="18">
        <f>E19*F19</f>
        <v>0</v>
      </c>
    </row>
    <row r="20" spans="2:8" x14ac:dyDescent="0.3">
      <c r="B20" s="64"/>
      <c r="C20" s="30" t="s">
        <v>10</v>
      </c>
      <c r="D20" s="30"/>
      <c r="E20" s="31">
        <v>9</v>
      </c>
      <c r="F20" s="66">
        <v>337.49</v>
      </c>
      <c r="G20" s="66"/>
      <c r="H20" s="18">
        <f t="shared" ref="H20:H26" si="1">E20*F20</f>
        <v>3037.41</v>
      </c>
    </row>
    <row r="21" spans="2:8" x14ac:dyDescent="0.3">
      <c r="B21" s="64"/>
      <c r="C21" s="30" t="s">
        <v>16</v>
      </c>
      <c r="D21" s="30"/>
      <c r="E21" s="31">
        <v>8</v>
      </c>
      <c r="F21" s="66"/>
      <c r="G21" s="66"/>
      <c r="H21" s="18">
        <f t="shared" si="1"/>
        <v>0</v>
      </c>
    </row>
    <row r="22" spans="2:8" x14ac:dyDescent="0.3">
      <c r="B22" s="64"/>
      <c r="C22" s="129" t="s">
        <v>29</v>
      </c>
      <c r="D22" s="129"/>
      <c r="E22" s="130">
        <v>15</v>
      </c>
      <c r="F22" s="131">
        <v>0</v>
      </c>
      <c r="G22" s="131"/>
      <c r="H22" s="120">
        <f>IF(F22=0,,IF((E22*F22)&lt;2000,2000,E22*F22))</f>
        <v>0</v>
      </c>
    </row>
    <row r="23" spans="2:8" ht="15.6" thickBot="1" x14ac:dyDescent="0.35">
      <c r="B23" s="69"/>
      <c r="C23" s="32" t="s">
        <v>87</v>
      </c>
      <c r="D23" s="32"/>
      <c r="E23" s="33">
        <v>15</v>
      </c>
      <c r="F23" s="66"/>
      <c r="G23" s="66"/>
      <c r="H23" s="18">
        <f t="shared" si="1"/>
        <v>0</v>
      </c>
    </row>
    <row r="24" spans="2:8" x14ac:dyDescent="0.3">
      <c r="B24" s="55" t="s">
        <v>30</v>
      </c>
      <c r="C24" s="57" t="s">
        <v>2</v>
      </c>
      <c r="D24" s="9" t="s">
        <v>31</v>
      </c>
      <c r="E24" s="29">
        <v>0</v>
      </c>
      <c r="F24" s="66"/>
      <c r="G24" s="66"/>
      <c r="H24" s="18">
        <f t="shared" si="1"/>
        <v>0</v>
      </c>
    </row>
    <row r="25" spans="2:8" x14ac:dyDescent="0.3">
      <c r="B25" s="64"/>
      <c r="C25" s="65"/>
      <c r="D25" s="27" t="s">
        <v>32</v>
      </c>
      <c r="E25" s="31">
        <v>4</v>
      </c>
      <c r="F25" s="66">
        <v>337.49</v>
      </c>
      <c r="G25" s="66"/>
      <c r="H25" s="18">
        <f t="shared" si="1"/>
        <v>1349.96</v>
      </c>
    </row>
    <row r="26" spans="2:8" x14ac:dyDescent="0.3">
      <c r="B26" s="64"/>
      <c r="C26" s="30" t="s">
        <v>10</v>
      </c>
      <c r="D26" s="34" t="s">
        <v>33</v>
      </c>
      <c r="E26" s="31">
        <v>0</v>
      </c>
      <c r="F26" s="66"/>
      <c r="G26" s="66"/>
      <c r="H26" s="18">
        <f t="shared" si="1"/>
        <v>0</v>
      </c>
    </row>
    <row r="27" spans="2:8" ht="15.6" x14ac:dyDescent="0.3">
      <c r="B27" s="64"/>
      <c r="C27" s="30"/>
      <c r="D27" s="66" t="s">
        <v>34</v>
      </c>
      <c r="E27" s="85" t="s">
        <v>35</v>
      </c>
      <c r="F27" s="17" t="s">
        <v>4</v>
      </c>
      <c r="G27" s="17" t="s">
        <v>15</v>
      </c>
      <c r="H27" s="18"/>
    </row>
    <row r="28" spans="2:8" ht="15.6" thickBot="1" x14ac:dyDescent="0.35">
      <c r="B28" s="56"/>
      <c r="C28" s="19"/>
      <c r="D28" s="63"/>
      <c r="E28" s="86"/>
      <c r="F28" s="30"/>
      <c r="G28" s="30"/>
      <c r="H28" s="18">
        <f>(F28*G28*0.25*E26)</f>
        <v>0</v>
      </c>
    </row>
    <row r="29" spans="2:8" ht="15.6" x14ac:dyDescent="0.3">
      <c r="B29" s="110" t="s">
        <v>36</v>
      </c>
      <c r="C29" s="111"/>
      <c r="D29" s="111"/>
      <c r="E29" s="35" t="s">
        <v>77</v>
      </c>
      <c r="F29" s="74" t="s">
        <v>78</v>
      </c>
      <c r="G29" s="74"/>
      <c r="H29" s="18"/>
    </row>
    <row r="30" spans="2:8" ht="15.6" thickBot="1" x14ac:dyDescent="0.35">
      <c r="B30" s="90"/>
      <c r="C30" s="91"/>
      <c r="D30" s="91"/>
      <c r="E30" s="36">
        <v>120</v>
      </c>
      <c r="F30" s="66">
        <v>1</v>
      </c>
      <c r="G30" s="66"/>
      <c r="H30" s="18">
        <f>IF(F30=0,,500+(E30*F30))</f>
        <v>620</v>
      </c>
    </row>
    <row r="31" spans="2:8" ht="15.6" thickBot="1" x14ac:dyDescent="0.35">
      <c r="B31" s="80" t="s">
        <v>37</v>
      </c>
      <c r="C31" s="81"/>
      <c r="D31" s="81"/>
      <c r="E31" s="37">
        <v>2</v>
      </c>
      <c r="F31" s="66"/>
      <c r="G31" s="66"/>
      <c r="H31" s="18">
        <f>E31*F31</f>
        <v>0</v>
      </c>
    </row>
    <row r="32" spans="2:8" ht="15.6" thickBot="1" x14ac:dyDescent="0.35">
      <c r="B32" s="82" t="s">
        <v>38</v>
      </c>
      <c r="C32" s="70"/>
      <c r="D32" s="70"/>
      <c r="E32" s="38">
        <v>4</v>
      </c>
      <c r="F32" s="66">
        <v>337.49</v>
      </c>
      <c r="G32" s="66"/>
      <c r="H32" s="18">
        <f>E32*F32</f>
        <v>1349.96</v>
      </c>
    </row>
    <row r="33" spans="2:8" ht="15.6" thickBot="1" x14ac:dyDescent="0.35">
      <c r="B33" s="83" t="s">
        <v>39</v>
      </c>
      <c r="C33" s="84"/>
      <c r="D33" s="84"/>
      <c r="E33" s="39">
        <v>2.5</v>
      </c>
      <c r="F33" s="75"/>
      <c r="G33" s="75"/>
      <c r="H33" s="18">
        <f>E33*F33</f>
        <v>0</v>
      </c>
    </row>
    <row r="34" spans="2:8" ht="15.6" x14ac:dyDescent="0.3">
      <c r="B34" s="87" t="s">
        <v>40</v>
      </c>
      <c r="C34" s="88"/>
      <c r="D34" s="89"/>
      <c r="E34" s="93" t="s">
        <v>79</v>
      </c>
      <c r="F34" s="95" t="s">
        <v>80</v>
      </c>
      <c r="G34" s="95"/>
      <c r="H34" s="18"/>
    </row>
    <row r="35" spans="2:8" ht="15.6" thickBot="1" x14ac:dyDescent="0.35">
      <c r="B35" s="90"/>
      <c r="C35" s="91"/>
      <c r="D35" s="92"/>
      <c r="E35" s="94"/>
      <c r="F35" s="66"/>
      <c r="G35" s="66"/>
      <c r="H35" s="18">
        <f>F35*0.12</f>
        <v>0</v>
      </c>
    </row>
    <row r="36" spans="2:8" ht="15.6" x14ac:dyDescent="0.3">
      <c r="B36" s="115" t="s">
        <v>41</v>
      </c>
      <c r="C36" s="116" t="s">
        <v>42</v>
      </c>
      <c r="D36" s="117"/>
      <c r="E36" s="118"/>
      <c r="F36" s="119" t="s">
        <v>48</v>
      </c>
      <c r="G36" s="119"/>
      <c r="H36" s="120"/>
    </row>
    <row r="37" spans="2:8" ht="15" customHeight="1" x14ac:dyDescent="0.3">
      <c r="B37" s="121"/>
      <c r="C37" s="122"/>
      <c r="D37" s="123" t="s">
        <v>43</v>
      </c>
      <c r="E37" s="124" t="s">
        <v>47</v>
      </c>
      <c r="F37" s="131">
        <v>0</v>
      </c>
      <c r="G37" s="131"/>
      <c r="H37" s="120">
        <f>F37*H2</f>
        <v>0</v>
      </c>
    </row>
    <row r="38" spans="2:8" x14ac:dyDescent="0.3">
      <c r="B38" s="121"/>
      <c r="C38" s="122"/>
      <c r="D38" s="123" t="s">
        <v>44</v>
      </c>
      <c r="E38" s="124" t="s">
        <v>45</v>
      </c>
      <c r="F38" s="131">
        <v>0</v>
      </c>
      <c r="G38" s="131"/>
      <c r="H38" s="120">
        <f>F38*H2</f>
        <v>0</v>
      </c>
    </row>
    <row r="39" spans="2:8" ht="15.6" thickBot="1" x14ac:dyDescent="0.35">
      <c r="B39" s="125"/>
      <c r="C39" s="126"/>
      <c r="D39" s="127" t="s">
        <v>19</v>
      </c>
      <c r="E39" s="128" t="s">
        <v>46</v>
      </c>
      <c r="F39" s="131">
        <v>0</v>
      </c>
      <c r="G39" s="131"/>
      <c r="H39" s="120">
        <f>F39*H2</f>
        <v>0</v>
      </c>
    </row>
    <row r="40" spans="2:8" ht="16.2" thickBot="1" x14ac:dyDescent="0.35">
      <c r="B40" s="96" t="s">
        <v>13</v>
      </c>
      <c r="C40" s="97"/>
      <c r="D40" s="98"/>
      <c r="E40" s="40" t="s">
        <v>20</v>
      </c>
      <c r="F40" s="74" t="s">
        <v>4</v>
      </c>
      <c r="G40" s="74"/>
      <c r="H40" s="18"/>
    </row>
    <row r="41" spans="2:8" ht="15.6" thickBot="1" x14ac:dyDescent="0.35">
      <c r="B41" s="82" t="s">
        <v>49</v>
      </c>
      <c r="C41" s="70"/>
      <c r="D41" s="70"/>
      <c r="E41" s="38">
        <v>18</v>
      </c>
      <c r="F41" s="66"/>
      <c r="G41" s="66"/>
      <c r="H41" s="18">
        <f>IF(F41=0,,IF((E41*F41)&lt;2000,2000,E41*F41))</f>
        <v>0</v>
      </c>
    </row>
    <row r="42" spans="2:8" ht="15.6" thickBot="1" x14ac:dyDescent="0.35">
      <c r="B42" s="82" t="s">
        <v>50</v>
      </c>
      <c r="C42" s="70"/>
      <c r="D42" s="70"/>
      <c r="E42" s="38">
        <v>24</v>
      </c>
      <c r="F42" s="75"/>
      <c r="G42" s="75"/>
      <c r="H42" s="18">
        <f>E42*F42</f>
        <v>0</v>
      </c>
    </row>
    <row r="43" spans="2:8" x14ac:dyDescent="0.3">
      <c r="B43" s="99" t="s">
        <v>51</v>
      </c>
      <c r="C43" s="100"/>
      <c r="D43" s="9" t="s">
        <v>6</v>
      </c>
      <c r="E43" s="29">
        <f>2*H2</f>
        <v>1874</v>
      </c>
      <c r="F43" s="66"/>
      <c r="G43" s="66"/>
      <c r="H43" s="18">
        <f>IF(G43=0,0,E43)</f>
        <v>0</v>
      </c>
    </row>
    <row r="44" spans="2:8" ht="15.6" x14ac:dyDescent="0.3">
      <c r="B44" s="101"/>
      <c r="C44" s="102"/>
      <c r="D44" s="105" t="s">
        <v>52</v>
      </c>
      <c r="E44" s="85" t="s">
        <v>53</v>
      </c>
      <c r="F44" s="74" t="s">
        <v>48</v>
      </c>
      <c r="G44" s="74"/>
      <c r="H44" s="41"/>
    </row>
    <row r="45" spans="2:8" ht="15.6" thickBot="1" x14ac:dyDescent="0.35">
      <c r="B45" s="103"/>
      <c r="C45" s="104"/>
      <c r="D45" s="106"/>
      <c r="E45" s="86"/>
      <c r="F45" s="66"/>
      <c r="G45" s="66"/>
      <c r="H45" s="18">
        <f>H2*F45</f>
        <v>0</v>
      </c>
    </row>
    <row r="46" spans="2:8" ht="15.6" thickBot="1" x14ac:dyDescent="0.35">
      <c r="B46" s="82" t="s">
        <v>54</v>
      </c>
      <c r="C46" s="70"/>
      <c r="D46" s="70"/>
      <c r="E46" s="38">
        <f>2*H2</f>
        <v>1874</v>
      </c>
      <c r="F46" s="66"/>
      <c r="G46" s="66"/>
      <c r="H46" s="18">
        <f>IF(F46=0,0,E46)</f>
        <v>0</v>
      </c>
    </row>
    <row r="47" spans="2:8" ht="16.2" thickBot="1" x14ac:dyDescent="0.35">
      <c r="B47" s="87" t="s">
        <v>13</v>
      </c>
      <c r="C47" s="88"/>
      <c r="D47" s="89"/>
      <c r="E47" s="42" t="s">
        <v>60</v>
      </c>
      <c r="F47" s="74" t="s">
        <v>56</v>
      </c>
      <c r="G47" s="74"/>
      <c r="H47" s="18"/>
    </row>
    <row r="48" spans="2:8" ht="15.6" thickBot="1" x14ac:dyDescent="0.35">
      <c r="B48" s="82" t="s">
        <v>55</v>
      </c>
      <c r="C48" s="70"/>
      <c r="D48" s="70"/>
      <c r="E48" s="38">
        <v>120</v>
      </c>
      <c r="F48" s="66"/>
      <c r="G48" s="66"/>
      <c r="H48" s="43">
        <f>E48*F48</f>
        <v>0</v>
      </c>
    </row>
    <row r="49" spans="2:8" ht="15.6" thickBot="1" x14ac:dyDescent="0.35">
      <c r="B49" s="82" t="s">
        <v>57</v>
      </c>
      <c r="C49" s="70"/>
      <c r="D49" s="70"/>
      <c r="E49" s="38">
        <v>150</v>
      </c>
      <c r="F49" s="66"/>
      <c r="G49" s="66"/>
      <c r="H49" s="18">
        <f>E49*F49</f>
        <v>0</v>
      </c>
    </row>
    <row r="50" spans="2:8" ht="15.6" thickBot="1" x14ac:dyDescent="0.35">
      <c r="B50" s="82" t="s">
        <v>58</v>
      </c>
      <c r="C50" s="70"/>
      <c r="D50" s="70"/>
      <c r="E50" s="38">
        <v>200</v>
      </c>
      <c r="F50" s="66"/>
      <c r="G50" s="66"/>
      <c r="H50" s="18">
        <f>E50*F50</f>
        <v>0</v>
      </c>
    </row>
    <row r="51" spans="2:8" ht="15.6" thickBot="1" x14ac:dyDescent="0.35">
      <c r="B51" s="107" t="s">
        <v>59</v>
      </c>
      <c r="C51" s="108"/>
      <c r="D51" s="108"/>
      <c r="E51" s="44">
        <v>200</v>
      </c>
      <c r="F51" s="66"/>
      <c r="G51" s="66"/>
      <c r="H51" s="18">
        <f>E51*F51</f>
        <v>0</v>
      </c>
    </row>
    <row r="52" spans="2:8" ht="15.6" x14ac:dyDescent="0.3">
      <c r="B52" s="55" t="s">
        <v>61</v>
      </c>
      <c r="C52" s="62"/>
      <c r="D52" s="62"/>
      <c r="E52" s="45" t="s">
        <v>63</v>
      </c>
      <c r="F52" s="74" t="s">
        <v>62</v>
      </c>
      <c r="G52" s="74"/>
      <c r="H52" s="18"/>
    </row>
    <row r="53" spans="2:8" ht="15.6" thickBot="1" x14ac:dyDescent="0.35">
      <c r="B53" s="56"/>
      <c r="C53" s="63"/>
      <c r="D53" s="63"/>
      <c r="E53" s="46">
        <v>500</v>
      </c>
      <c r="F53" s="66"/>
      <c r="G53" s="66"/>
      <c r="H53" s="43">
        <f>E53*F53</f>
        <v>0</v>
      </c>
    </row>
    <row r="54" spans="2:8" ht="15.6" thickBot="1" x14ac:dyDescent="0.35">
      <c r="B54" s="82" t="s">
        <v>64</v>
      </c>
      <c r="C54" s="70"/>
      <c r="D54" s="70"/>
      <c r="E54" s="38">
        <f>2*H2</f>
        <v>1874</v>
      </c>
      <c r="F54" s="66"/>
      <c r="G54" s="66"/>
      <c r="H54" s="43">
        <f>IF(F54=0,0,E54)</f>
        <v>0</v>
      </c>
    </row>
    <row r="55" spans="2:8" ht="15.6" thickBot="1" x14ac:dyDescent="0.35">
      <c r="B55" s="82" t="s">
        <v>65</v>
      </c>
      <c r="C55" s="70"/>
      <c r="D55" s="70"/>
      <c r="E55" s="38">
        <f>H2*2</f>
        <v>1874</v>
      </c>
      <c r="F55" s="66"/>
      <c r="G55" s="66"/>
      <c r="H55" s="43">
        <f>IF(F55=0,0,E55)</f>
        <v>0</v>
      </c>
    </row>
    <row r="56" spans="2:8" ht="15.6" x14ac:dyDescent="0.3">
      <c r="B56" s="55" t="s">
        <v>66</v>
      </c>
      <c r="C56" s="62"/>
      <c r="D56" s="62"/>
      <c r="E56" s="45" t="s">
        <v>67</v>
      </c>
      <c r="F56" s="74" t="s">
        <v>68</v>
      </c>
      <c r="G56" s="74"/>
      <c r="H56" s="43"/>
    </row>
    <row r="57" spans="2:8" ht="15.6" thickBot="1" x14ac:dyDescent="0.35">
      <c r="B57" s="56"/>
      <c r="C57" s="63"/>
      <c r="D57" s="63"/>
      <c r="E57" s="46">
        <v>400</v>
      </c>
      <c r="F57" s="66"/>
      <c r="G57" s="66"/>
      <c r="H57" s="43">
        <f>E57*F57</f>
        <v>0</v>
      </c>
    </row>
    <row r="58" spans="2:8" ht="16.2" thickBot="1" x14ac:dyDescent="0.35">
      <c r="B58" s="87" t="s">
        <v>13</v>
      </c>
      <c r="C58" s="88"/>
      <c r="D58" s="89"/>
      <c r="E58" s="40" t="s">
        <v>20</v>
      </c>
      <c r="F58" s="74" t="s">
        <v>4</v>
      </c>
      <c r="G58" s="74"/>
      <c r="H58" s="43"/>
    </row>
    <row r="59" spans="2:8" ht="15.6" thickBot="1" x14ac:dyDescent="0.35">
      <c r="B59" s="50" t="s">
        <v>69</v>
      </c>
      <c r="C59" s="112"/>
      <c r="D59" s="113"/>
      <c r="E59" s="38">
        <v>2</v>
      </c>
      <c r="F59" s="66"/>
      <c r="G59" s="66"/>
      <c r="H59" s="18">
        <f>E59*F59</f>
        <v>0</v>
      </c>
    </row>
    <row r="60" spans="2:8" ht="15.6" thickBot="1" x14ac:dyDescent="0.35">
      <c r="B60" s="82" t="s">
        <v>70</v>
      </c>
      <c r="C60" s="70"/>
      <c r="D60" s="70"/>
      <c r="E60" s="38">
        <v>2.5</v>
      </c>
      <c r="F60" s="66"/>
      <c r="G60" s="66"/>
      <c r="H60" s="43">
        <f>E60*F60</f>
        <v>0</v>
      </c>
    </row>
    <row r="61" spans="2:8" ht="15.6" thickBot="1" x14ac:dyDescent="0.35">
      <c r="B61" s="82" t="s">
        <v>71</v>
      </c>
      <c r="C61" s="70"/>
      <c r="D61" s="70"/>
      <c r="E61" s="38">
        <v>12</v>
      </c>
      <c r="F61" s="66"/>
      <c r="G61" s="66"/>
      <c r="H61" s="43">
        <f>E61*F61</f>
        <v>0</v>
      </c>
    </row>
    <row r="62" spans="2:8" ht="15.6" thickBot="1" x14ac:dyDescent="0.35">
      <c r="B62" s="82" t="s">
        <v>72</v>
      </c>
      <c r="C62" s="70"/>
      <c r="D62" s="70"/>
      <c r="E62" s="38">
        <v>12</v>
      </c>
      <c r="F62" s="66"/>
      <c r="G62" s="66"/>
      <c r="H62" s="18">
        <f>E62*F62</f>
        <v>0</v>
      </c>
    </row>
    <row r="63" spans="2:8" ht="15.6" thickBot="1" x14ac:dyDescent="0.35">
      <c r="B63" s="82" t="s">
        <v>73</v>
      </c>
      <c r="C63" s="70"/>
      <c r="D63" s="47" t="s">
        <v>74</v>
      </c>
      <c r="E63" s="38">
        <f>H2*1.5</f>
        <v>1405.5</v>
      </c>
      <c r="F63" s="66"/>
      <c r="G63" s="66"/>
      <c r="H63" s="18">
        <f>IF(F63=0,0,E63)</f>
        <v>0</v>
      </c>
    </row>
    <row r="64" spans="2:8" ht="15.6" thickBot="1" x14ac:dyDescent="0.35">
      <c r="B64" s="82" t="s">
        <v>75</v>
      </c>
      <c r="C64" s="70"/>
      <c r="D64" s="70"/>
      <c r="E64" s="38">
        <v>15</v>
      </c>
      <c r="F64" s="63"/>
      <c r="G64" s="63"/>
      <c r="H64" s="15">
        <f>E64*F64</f>
        <v>0</v>
      </c>
    </row>
    <row r="65" spans="6:8" ht="16.2" thickBot="1" x14ac:dyDescent="0.35">
      <c r="F65" s="52" t="s">
        <v>81</v>
      </c>
      <c r="G65" s="53"/>
      <c r="H65" s="48">
        <f>SUM(H6:H64)</f>
        <v>7538.5450000000001</v>
      </c>
    </row>
    <row r="66" spans="6:8" ht="15.6" thickBot="1" x14ac:dyDescent="0.35"/>
    <row r="67" spans="6:8" ht="15.6" thickBot="1" x14ac:dyDescent="0.35">
      <c r="F67" s="50" t="s">
        <v>84</v>
      </c>
      <c r="G67" s="51"/>
      <c r="H67" s="49">
        <f>H65*0.1</f>
        <v>753.85450000000003</v>
      </c>
    </row>
    <row r="68" spans="6:8" ht="15.6" thickBot="1" x14ac:dyDescent="0.35">
      <c r="F68" s="50" t="s">
        <v>86</v>
      </c>
      <c r="G68" s="51"/>
      <c r="H68" s="49">
        <f>226.69+58</f>
        <v>284.69</v>
      </c>
    </row>
    <row r="69" spans="6:8" ht="15.6" thickBot="1" x14ac:dyDescent="0.35">
      <c r="H69" s="49">
        <f>SUM(H67:H68)</f>
        <v>1038.5445</v>
      </c>
    </row>
    <row r="70" spans="6:8" ht="15.6" thickBot="1" x14ac:dyDescent="0.35"/>
    <row r="71" spans="6:8" ht="16.2" thickBot="1" x14ac:dyDescent="0.35">
      <c r="F71" s="52" t="s">
        <v>85</v>
      </c>
      <c r="G71" s="53"/>
      <c r="H71" s="114">
        <f>H65-H69</f>
        <v>6500.0005000000001</v>
      </c>
    </row>
  </sheetData>
  <mergeCells count="109">
    <mergeCell ref="B64:D64"/>
    <mergeCell ref="F64:G64"/>
    <mergeCell ref="B2:F2"/>
    <mergeCell ref="B47:D47"/>
    <mergeCell ref="F62:G62"/>
    <mergeCell ref="B58:D58"/>
    <mergeCell ref="B29:D30"/>
    <mergeCell ref="F29:G29"/>
    <mergeCell ref="B61:D61"/>
    <mergeCell ref="F61:G61"/>
    <mergeCell ref="B62:D62"/>
    <mergeCell ref="B63:C63"/>
    <mergeCell ref="F63:G63"/>
    <mergeCell ref="B59:D59"/>
    <mergeCell ref="F59:G59"/>
    <mergeCell ref="F58:G58"/>
    <mergeCell ref="F60:G60"/>
    <mergeCell ref="B60:D60"/>
    <mergeCell ref="F54:G54"/>
    <mergeCell ref="B54:D54"/>
    <mergeCell ref="B55:D55"/>
    <mergeCell ref="F55:G55"/>
    <mergeCell ref="B56:D57"/>
    <mergeCell ref="F56:G56"/>
    <mergeCell ref="F57:G57"/>
    <mergeCell ref="B50:D50"/>
    <mergeCell ref="F50:G50"/>
    <mergeCell ref="B51:D51"/>
    <mergeCell ref="F51:G51"/>
    <mergeCell ref="F52:G52"/>
    <mergeCell ref="F53:G53"/>
    <mergeCell ref="B52:D53"/>
    <mergeCell ref="F46:G46"/>
    <mergeCell ref="B46:D46"/>
    <mergeCell ref="B48:D48"/>
    <mergeCell ref="F48:G48"/>
    <mergeCell ref="F47:G47"/>
    <mergeCell ref="B49:D49"/>
    <mergeCell ref="F49:G49"/>
    <mergeCell ref="B43:C45"/>
    <mergeCell ref="F44:G44"/>
    <mergeCell ref="F45:G45"/>
    <mergeCell ref="F43:G43"/>
    <mergeCell ref="D44:D45"/>
    <mergeCell ref="E44:E45"/>
    <mergeCell ref="F39:G39"/>
    <mergeCell ref="B36:B39"/>
    <mergeCell ref="C36:C39"/>
    <mergeCell ref="F41:G41"/>
    <mergeCell ref="B41:D41"/>
    <mergeCell ref="F42:G42"/>
    <mergeCell ref="B42:D42"/>
    <mergeCell ref="F35:G35"/>
    <mergeCell ref="F36:G36"/>
    <mergeCell ref="F37:G37"/>
    <mergeCell ref="F38:G38"/>
    <mergeCell ref="B34:D35"/>
    <mergeCell ref="E34:E35"/>
    <mergeCell ref="F34:G34"/>
    <mergeCell ref="F40:G40"/>
    <mergeCell ref="B40:D40"/>
    <mergeCell ref="H16:H18"/>
    <mergeCell ref="F31:G31"/>
    <mergeCell ref="B31:D31"/>
    <mergeCell ref="F32:G32"/>
    <mergeCell ref="B32:D32"/>
    <mergeCell ref="F33:G33"/>
    <mergeCell ref="B33:D33"/>
    <mergeCell ref="F24:G24"/>
    <mergeCell ref="F25:G25"/>
    <mergeCell ref="F26:G26"/>
    <mergeCell ref="F30:G30"/>
    <mergeCell ref="C24:C25"/>
    <mergeCell ref="E27:E28"/>
    <mergeCell ref="D27:D28"/>
    <mergeCell ref="B24:B28"/>
    <mergeCell ref="B4:H4"/>
    <mergeCell ref="F11:G11"/>
    <mergeCell ref="F12:G12"/>
    <mergeCell ref="B8:B10"/>
    <mergeCell ref="C9:C10"/>
    <mergeCell ref="D9:D10"/>
    <mergeCell ref="B6:B7"/>
    <mergeCell ref="E9:E10"/>
    <mergeCell ref="F6:G6"/>
    <mergeCell ref="F7:G7"/>
    <mergeCell ref="F8:G8"/>
    <mergeCell ref="F67:G67"/>
    <mergeCell ref="F68:G68"/>
    <mergeCell ref="F71:G71"/>
    <mergeCell ref="F65:G65"/>
    <mergeCell ref="F5:G5"/>
    <mergeCell ref="B11:B12"/>
    <mergeCell ref="C11:C12"/>
    <mergeCell ref="B15:C18"/>
    <mergeCell ref="B19:B23"/>
    <mergeCell ref="F19:G19"/>
    <mergeCell ref="F20:G20"/>
    <mergeCell ref="F21:G21"/>
    <mergeCell ref="F22:G22"/>
    <mergeCell ref="F23:G23"/>
    <mergeCell ref="F13:G13"/>
    <mergeCell ref="B14:H14"/>
    <mergeCell ref="F15:G15"/>
    <mergeCell ref="F16:G16"/>
    <mergeCell ref="F17:G17"/>
    <mergeCell ref="D17:D18"/>
    <mergeCell ref="E17:E18"/>
    <mergeCell ref="F18:G18"/>
  </mergeCells>
  <pageMargins left="0.25" right="0.25" top="0.75" bottom="0.75" header="0.3" footer="0.3"/>
  <pageSetup paperSize="9" scale="60" orientation="portrait" horizontalDpi="300" verticalDpi="300" r:id="rId1"/>
  <ignoredErrors>
    <ignoredError sqref="H63" 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Claudio Oliveira</cp:lastModifiedBy>
  <cp:lastPrinted>2017-04-03T18:42:35Z</cp:lastPrinted>
  <dcterms:created xsi:type="dcterms:W3CDTF">2017-04-03T17:40:14Z</dcterms:created>
  <dcterms:modified xsi:type="dcterms:W3CDTF">2017-06-07T22:24:20Z</dcterms:modified>
</cp:coreProperties>
</file>